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<sst xmlns="http://schemas.openxmlformats.org/spreadsheetml/2006/main" count="133" uniqueCount="100">
  <si>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</si>
  <si>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</si>
  <si>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</si>
  <si>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</si>
  <si>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</si>
  <si>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</si>
  <si>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</si>
  <si>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</si>
  <si>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</si>
  <si>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</si>
  <si>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</si>
  <si>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</si>
  <si>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</si>
  <si>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</si>
  <si>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</si>
  <si>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</si>
  <si>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</si>
  <si>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</si>
  <si>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</si>
  <si>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</si>
  <si>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</si>
  <si>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</si>
  <si>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</si>
  <si>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</si>
  <si>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</si>
  <si>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</si>
  <si>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</si>
  <si>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</si>
  <si>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</si>
  <si>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</si>
  <si>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</si>
  <si>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</si>
  <si>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</si>
  <si>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</si>
  <si>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</si>
  <si>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</si>
  <si>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</si>
  <si>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</si>
  <si>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</si>
  <si>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</si>
  <si>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</si>
  <si>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</si>
  <si>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</si>
  <si>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</si>
  <si>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</si>
  <si>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</si>
  <si>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</si>
  <si>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</si>
  <si>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</si>
  <si>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</si>
  <si>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</si>
  <si>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</si>
  <si>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</si>
  <si>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</si>
  <si>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</si>
  <si>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</si>
  <si>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</si>
  <si>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</si>
  <si>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</si>
  <si>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</si>
  <si>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</si>
  <si>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</si>
  <si>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</si>
  <si>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</si>
  <si>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</si>
  <si>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</si>
  <si>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</si>
  <si>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</si>
  <si>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</si>
  <si>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</si>
  <si>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</si>
  <si>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</si>
  <si>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</si>
  <si>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</si>
  <si>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</si>
  <si>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</si>
  <si>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</si>
  <si>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</si>
  <si>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</si>
  <si>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</si>
  <si>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</si>
  <si>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</si>
  <si>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</si>
  <si>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</si>
  <si>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</si>
  <si>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</si>
  <si>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</si>
  <si>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</si>
  <si>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</si>
  <si>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</si>
  <si>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</si>
  <si>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</si>
  <si>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</si>
  <si>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</si>
  <si>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</si>
  <si>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</si>
  <si>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085-0014538</t>
  </si>
  <si>
    <t>Нет</t>
  </si>
  <si>
    <t>Иной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</si>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</sst>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96</v>
      </c>
      <c r="C4" s="67" t="s">
        <v>61</v>
      </c>
      <c r="D4" s="70">
        <v>287491518.74919999</v>
      </c>
      <c r="E4" s="10" t="s">
        <v>58</v>
      </c>
      <c r="F4" s="20" t="s">
        <v>97</v>
      </c>
      <c r="G4" s="44" t="s">
        <v>79</v>
      </c>
    </row>
    <row r="5" spans="1:10" ht="34.5" customHeight="1" x14ac:dyDescent="0.25">
      <c r="A5" s="11" t="s">
        <v>60</v>
      </c>
      <c r="B5" s="38">
        <v>0.5</v>
      </c>
      <c r="C5" s="68"/>
      <c r="D5" s="71"/>
      <c r="E5" s="9" t="s">
        <v>54</v>
      </c>
      <c r="F5" s="43" t="s">
        <v>98</v>
      </c>
      <c r="G5" s="42" t="s">
        <v>78</v>
      </c>
    </row>
    <row r="6" spans="1:10" ht="15" customHeight="1" thickBot="1" x14ac:dyDescent="0.3">
      <c r="A6" s="12" t="s">
        <v>76</v>
      </c>
      <c r="B6" s="53">
        <v>143745759.37459999</v>
      </c>
      <c r="C6" s="69"/>
      <c r="D6" s="72"/>
      <c r="E6" s="13" t="s">
        <v>59</v>
      </c>
      <c r="F6" s="21" t="s">
        <v>99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Да</v>
      </c>
      <c r="C10" s="6" t="str">
        <f>IF($B$10="Да","100%",IF($B$10="Нет","",""))</f>
        <v>100%</v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Да</v>
      </c>
      <c r="C11" s="7" t="str">
        <f>IF(AND($B$11="Да",$F$4="Да"),"5%",IF(AND($B$11="Да",$F$4="Нет"),"10%",IF($B$11="Нет","","")))</f>
        <v>10%</v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Да</v>
      </c>
      <c r="C12" s="7" t="str">
        <f>IF($B$12="Да","5%",IF($B$12="Нет","",""))</f>
        <v>5%</v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085-0014538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Да</v>
      </c>
      <c r="C6" s="41" t="str">
        <f>'Заполняется инициатором'!C10</f>
        <v>100%</v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Да</v>
      </c>
      <c r="C7" s="39" t="str">
        <f>'Заполняется инициатором'!C11</f>
        <v>10%</v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Да</v>
      </c>
      <c r="C8" s="40" t="str">
        <f>'Заполняется инициатором'!C12</f>
        <v>5%</v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2026-04-10T06:52:42Z</dcterms:modified>
</cp:coreProperties>
</file>